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tiz\Desktop\proyecto participacion 2018\"/>
    </mc:Choice>
  </mc:AlternateContent>
  <bookViews>
    <workbookView xWindow="0" yWindow="0" windowWidth="24000" windowHeight="9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D39" i="1" s="1"/>
  <c r="B32" i="1"/>
  <c r="B24" i="1"/>
  <c r="D24" i="1" s="1"/>
  <c r="B17" i="1"/>
  <c r="D17" i="1" s="1"/>
  <c r="B38" i="1"/>
  <c r="B37" i="1"/>
  <c r="B36" i="1"/>
  <c r="B35" i="1"/>
  <c r="B16" i="1"/>
  <c r="D32" i="1"/>
  <c r="B13" i="1" l="1"/>
  <c r="D13" i="1" s="1"/>
  <c r="B11" i="1"/>
  <c r="D11" i="1" s="1"/>
  <c r="D38" i="1"/>
  <c r="D37" i="1"/>
  <c r="D36" i="1"/>
  <c r="D35" i="1"/>
  <c r="B31" i="1"/>
  <c r="D31" i="1" s="1"/>
  <c r="D30" i="1"/>
  <c r="B29" i="1"/>
  <c r="D29" i="1" s="1"/>
  <c r="B28" i="1"/>
  <c r="D28" i="1" s="1"/>
  <c r="B27" i="1"/>
  <c r="D27" i="1" s="1"/>
  <c r="D33" i="1" s="1"/>
  <c r="B23" i="1"/>
  <c r="D23" i="1" s="1"/>
  <c r="K23" i="1"/>
  <c r="B22" i="1"/>
  <c r="D22" i="1" s="1"/>
  <c r="B20" i="1"/>
  <c r="D20" i="1" s="1"/>
  <c r="D25" i="1" s="1"/>
  <c r="B21" i="1"/>
  <c r="D21" i="1" s="1"/>
  <c r="D16" i="1"/>
  <c r="D15" i="1"/>
  <c r="D10" i="1"/>
  <c r="D18" i="1" s="1"/>
  <c r="D7" i="1"/>
  <c r="D6" i="1"/>
  <c r="D5" i="1"/>
  <c r="D40" i="1" l="1"/>
  <c r="D43" i="1" s="1"/>
  <c r="D8" i="1"/>
  <c r="D44" i="1" l="1"/>
  <c r="D46" i="1" s="1"/>
  <c r="D47" i="1" s="1"/>
  <c r="D48" i="1" l="1"/>
</calcChain>
</file>

<file path=xl/sharedStrings.xml><?xml version="1.0" encoding="utf-8"?>
<sst xmlns="http://schemas.openxmlformats.org/spreadsheetml/2006/main" count="48" uniqueCount="40">
  <si>
    <t>ACTIVIDADES</t>
  </si>
  <si>
    <t>C/U</t>
  </si>
  <si>
    <t>CANT</t>
  </si>
  <si>
    <t>COSTO TOTAL</t>
  </si>
  <si>
    <t>subtotal</t>
  </si>
  <si>
    <t xml:space="preserve">Materiales </t>
  </si>
  <si>
    <t>Equipos Audiovisuales</t>
  </si>
  <si>
    <t>Salón, sonido y silletería</t>
  </si>
  <si>
    <t>Kid de papelería</t>
  </si>
  <si>
    <t>Hospedaje (3 días)</t>
  </si>
  <si>
    <t xml:space="preserve">Alimentación </t>
  </si>
  <si>
    <t>Almuerzo y Cena (30x4 días)</t>
  </si>
  <si>
    <t>Refrigerios</t>
  </si>
  <si>
    <t>30x2x4 días</t>
  </si>
  <si>
    <t>Batería permanente de café, aromática y agua x 3 días</t>
  </si>
  <si>
    <t>Transporte (25 personas)</t>
  </si>
  <si>
    <t>Garantizar la participación</t>
  </si>
  <si>
    <t>TOTAL PROYECTO</t>
  </si>
  <si>
    <t>Comites ejecutivos</t>
  </si>
  <si>
    <t>Plenarias</t>
  </si>
  <si>
    <t>Hospedaje (2 días)</t>
  </si>
  <si>
    <t>Transporte (8 personas)</t>
  </si>
  <si>
    <t>Comites de Justicia Transicional</t>
  </si>
  <si>
    <t>Batería permanente de café, aromática y agua</t>
  </si>
  <si>
    <t>Transporte (3 personas)</t>
  </si>
  <si>
    <t>Refrigerios (50 Personas)</t>
  </si>
  <si>
    <t>Alimentación (8 Personas)</t>
  </si>
  <si>
    <t>Alimentación (5 Personas)</t>
  </si>
  <si>
    <t>Refrigerios (8Personas)</t>
  </si>
  <si>
    <t>Subcomites</t>
  </si>
  <si>
    <t>Valor Proyecto</t>
  </si>
  <si>
    <t>Plenarias Mesa Departamental</t>
  </si>
  <si>
    <t>Administración 10%</t>
  </si>
  <si>
    <t>Incentivo a la Participacion - 3 dias</t>
  </si>
  <si>
    <t>Incentivo a la Participacion - 2 dias</t>
  </si>
  <si>
    <t>Impuestos 19%</t>
  </si>
  <si>
    <t>Refrigerios (20 Personas)</t>
  </si>
  <si>
    <t>Alimentación (2 Personas)</t>
  </si>
  <si>
    <t>Transporte (2 personas)</t>
  </si>
  <si>
    <t>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</si>
</sst>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* #,##0_-;\-* #,##0_-;_-* &quot;-&quot;_-;_-@_-"/>
    <numFmt numFmtId="166" formatCode="_(&quot;$&quot;\ * #,##0_);_(&quot;$&quot;\ * \(#,##0\);_(&quot;$&quot;\ * &quot;-&quot;??_);_(@_)"/>
    <numFmt numFmtId="167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6" fillId="0" borderId="3" xfId="0" applyFont="1" applyBorder="1" applyAlignment="1">
      <alignment horizontal="left" vertical="center"/>
    </xf>
    <xf numFmtId="0" fontId="0" fillId="0" borderId="9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3" xfId="2" applyNumberFormat="1" applyFont="1" applyBorder="1" applyAlignment="1">
      <alignment horizontal="left" vertical="center"/>
    </xf>
    <xf numFmtId="166" fontId="6" fillId="0" borderId="4" xfId="2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6" fontId="5" fillId="0" borderId="4" xfId="2" applyNumberFormat="1" applyFont="1" applyBorder="1" applyAlignment="1">
      <alignment horizontal="left" vertical="center"/>
    </xf>
    <xf numFmtId="166" fontId="5" fillId="0" borderId="4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justify" vertical="center"/>
    </xf>
    <xf numFmtId="166" fontId="6" fillId="0" borderId="5" xfId="2" applyNumberFormat="1" applyFont="1" applyBorder="1" applyAlignment="1">
      <alignment horizontal="left" vertical="center"/>
    </xf>
    <xf numFmtId="166" fontId="6" fillId="0" borderId="3" xfId="2" applyNumberFormat="1" applyFont="1" applyBorder="1" applyAlignment="1">
      <alignment horizontal="left" vertical="center" wrapText="1"/>
    </xf>
    <xf numFmtId="166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left" vertical="center"/>
    </xf>
    <xf numFmtId="166" fontId="5" fillId="0" borderId="3" xfId="2" applyNumberFormat="1" applyFont="1" applyBorder="1" applyAlignment="1">
      <alignment horizontal="left" vertical="center"/>
    </xf>
    <xf numFmtId="166" fontId="2" fillId="0" borderId="4" xfId="2" applyNumberFormat="1" applyFont="1" applyBorder="1"/>
    <xf numFmtId="166" fontId="5" fillId="2" borderId="3" xfId="2" applyNumberFormat="1" applyFont="1" applyFill="1" applyBorder="1" applyAlignment="1">
      <alignment horizontal="left" vertical="center"/>
    </xf>
    <xf numFmtId="166" fontId="5" fillId="2" borderId="4" xfId="2" applyNumberFormat="1" applyFont="1" applyFill="1" applyBorder="1" applyAlignment="1">
      <alignment horizontal="left" vertical="center"/>
    </xf>
    <xf numFmtId="166" fontId="5" fillId="2" borderId="4" xfId="2" applyNumberFormat="1" applyFont="1" applyFill="1" applyBorder="1" applyAlignment="1">
      <alignment horizontal="right" vertical="center"/>
    </xf>
    <xf numFmtId="43" fontId="3" fillId="0" borderId="4" xfId="1" applyFont="1" applyBorder="1" applyAlignment="1">
      <alignment horizontal="left" vertical="center"/>
    </xf>
    <xf numFmtId="167" fontId="6" fillId="0" borderId="4" xfId="1" applyNumberFormat="1" applyFont="1" applyBorder="1" applyAlignment="1">
      <alignment horizontal="right" vertical="center"/>
    </xf>
    <xf numFmtId="167" fontId="3" fillId="0" borderId="4" xfId="1" applyNumberFormat="1" applyFont="1" applyBorder="1" applyAlignment="1">
      <alignment horizontal="right" vertical="center"/>
    </xf>
    <xf numFmtId="167" fontId="3" fillId="0" borderId="4" xfId="1" applyNumberFormat="1" applyFont="1" applyBorder="1" applyAlignment="1">
      <alignment horizontal="left" vertical="center"/>
    </xf>
    <xf numFmtId="167" fontId="6" fillId="0" borderId="1" xfId="1" applyNumberFormat="1" applyFont="1" applyBorder="1" applyAlignment="1">
      <alignment horizontal="right" vertical="center"/>
    </xf>
    <xf numFmtId="167" fontId="5" fillId="0" borderId="1" xfId="1" applyNumberFormat="1" applyFont="1" applyBorder="1" applyAlignment="1">
      <alignment horizontal="right" vertical="center"/>
    </xf>
    <xf numFmtId="167" fontId="2" fillId="0" borderId="4" xfId="1" applyNumberFormat="1" applyFont="1" applyBorder="1"/>
    <xf numFmtId="167" fontId="3" fillId="2" borderId="4" xfId="1" applyNumberFormat="1" applyFont="1" applyFill="1" applyBorder="1" applyAlignment="1">
      <alignment horizontal="left" vertical="center"/>
    </xf>
    <xf numFmtId="166" fontId="6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left" vertical="center" wrapText="1"/>
    </xf>
    <xf numFmtId="167" fontId="4" fillId="0" borderId="1" xfId="1" applyNumberFormat="1" applyFont="1" applyBorder="1" applyAlignment="1">
      <alignment horizontal="right" vertical="center"/>
    </xf>
    <xf numFmtId="167" fontId="6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0" fontId="3" fillId="0" borderId="1" xfId="0" applyFont="1" applyBorder="1"/>
    <xf numFmtId="166" fontId="3" fillId="0" borderId="1" xfId="0" applyNumberFormat="1" applyFont="1" applyBorder="1"/>
    <xf numFmtId="166" fontId="7" fillId="0" borderId="1" xfId="0" applyNumberFormat="1" applyFont="1" applyBorder="1"/>
    <xf numFmtId="0" fontId="7" fillId="0" borderId="1" xfId="0" applyFont="1" applyBorder="1"/>
    <xf numFmtId="166" fontId="5" fillId="3" borderId="6" xfId="2" applyNumberFormat="1" applyFont="1" applyFill="1" applyBorder="1" applyAlignment="1">
      <alignment vertical="center"/>
    </xf>
    <xf numFmtId="166" fontId="5" fillId="3" borderId="7" xfId="2" applyNumberFormat="1" applyFont="1" applyFill="1" applyBorder="1" applyAlignment="1">
      <alignment vertical="center"/>
    </xf>
    <xf numFmtId="166" fontId="5" fillId="3" borderId="2" xfId="2" applyNumberFormat="1" applyFont="1" applyFill="1" applyBorder="1" applyAlignment="1">
      <alignment vertical="center"/>
    </xf>
    <xf numFmtId="166" fontId="8" fillId="0" borderId="4" xfId="2" applyNumberFormat="1" applyFont="1" applyBorder="1"/>
    <xf numFmtId="167" fontId="8" fillId="0" borderId="4" xfId="1" applyNumberFormat="1" applyFont="1" applyBorder="1"/>
    <xf numFmtId="164" fontId="6" fillId="0" borderId="4" xfId="4" applyFont="1" applyBorder="1" applyAlignment="1">
      <alignment horizontal="right" vertical="center"/>
    </xf>
    <xf numFmtId="165" fontId="6" fillId="0" borderId="4" xfId="3" applyFont="1" applyBorder="1" applyAlignment="1">
      <alignment horizontal="right" vertical="center"/>
    </xf>
    <xf numFmtId="0" fontId="0" fillId="0" borderId="0" xfId="0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5" fillId="3" borderId="6" xfId="2" applyNumberFormat="1" applyFont="1" applyFill="1" applyBorder="1" applyAlignment="1">
      <alignment horizontal="left" vertical="center"/>
    </xf>
    <xf numFmtId="166" fontId="5" fillId="3" borderId="7" xfId="2" applyNumberFormat="1" applyFont="1" applyFill="1" applyBorder="1" applyAlignment="1">
      <alignment horizontal="left" vertical="center"/>
    </xf>
    <xf numFmtId="166" fontId="5" fillId="3" borderId="2" xfId="2" applyNumberFormat="1" applyFont="1" applyFill="1" applyBorder="1" applyAlignment="1">
      <alignment horizontal="left" vertical="center"/>
    </xf>
    <xf numFmtId="166" fontId="6" fillId="0" borderId="8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167" fontId="6" fillId="0" borderId="8" xfId="1" applyNumberFormat="1" applyFont="1" applyBorder="1" applyAlignment="1">
      <alignment horizontal="right" vertical="center"/>
    </xf>
    <xf numFmtId="167" fontId="6" fillId="0" borderId="3" xfId="1" applyNumberFormat="1" applyFont="1" applyBorder="1" applyAlignment="1">
      <alignment horizontal="right" vertical="center"/>
    </xf>
    <xf numFmtId="166" fontId="5" fillId="2" borderId="6" xfId="2" applyNumberFormat="1" applyFont="1" applyFill="1" applyBorder="1" applyAlignment="1">
      <alignment horizontal="right" vertical="center"/>
    </xf>
    <xf numFmtId="166" fontId="5" fillId="2" borderId="7" xfId="2" applyNumberFormat="1" applyFont="1" applyFill="1" applyBorder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0" borderId="6" xfId="2" applyNumberFormat="1" applyFont="1" applyBorder="1" applyAlignment="1">
      <alignment horizontal="center" vertical="center"/>
    </xf>
    <xf numFmtId="166" fontId="5" fillId="0" borderId="7" xfId="2" applyNumberFormat="1" applyFont="1" applyBorder="1" applyAlignment="1">
      <alignment horizontal="center" vertical="center"/>
    </xf>
    <xf numFmtId="166" fontId="5" fillId="0" borderId="2" xfId="2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Millares" xfId="1" builtinId="3"/>
    <cellStyle name="Millares [0]" xfId="3" builtinId="6"/>
    <cellStyle name="Moneda" xfId="2" builtinId="4"/>
    <cellStyle name="Moneda [0]" xfId="4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D10" sqref="D10"/>
    </sheetView>
  </sheetViews>
  <sheetFormatPr baseColWidth="10" defaultRowHeight="15" x14ac:dyDescent="0.25"/>
  <cols>
    <col min="1" max="1" width="37.42578125" customWidth="1"/>
    <col min="2" max="2" width="19.28515625" customWidth="1"/>
    <col min="3" max="3" width="11.42578125" customWidth="1"/>
    <col min="4" max="4" width="20.7109375" customWidth="1"/>
  </cols>
  <sheetData>
    <row r="1" spans="1:5" ht="18" x14ac:dyDescent="0.25">
      <c r="A1" s="52" t="s">
        <v>39</v>
      </c>
      <c r="B1" s="53"/>
      <c r="C1" s="53"/>
      <c r="D1" s="54"/>
      <c r="E1" s="2"/>
    </row>
    <row r="2" spans="1:5" ht="16.5" thickBot="1" x14ac:dyDescent="0.3">
      <c r="A2" s="50" t="s">
        <v>0</v>
      </c>
      <c r="B2" s="51" t="s">
        <v>1</v>
      </c>
      <c r="C2" s="51" t="s">
        <v>2</v>
      </c>
      <c r="D2" s="51" t="s">
        <v>3</v>
      </c>
    </row>
    <row r="3" spans="1:5" ht="16.5" thickBot="1" x14ac:dyDescent="0.3">
      <c r="A3" s="65" t="s">
        <v>31</v>
      </c>
      <c r="B3" s="66"/>
      <c r="C3" s="66"/>
      <c r="D3" s="67"/>
    </row>
    <row r="4" spans="1:5" ht="16.5" thickBot="1" x14ac:dyDescent="0.3">
      <c r="A4" s="55" t="s">
        <v>5</v>
      </c>
      <c r="B4" s="56"/>
      <c r="C4" s="56"/>
      <c r="D4" s="57"/>
    </row>
    <row r="5" spans="1:5" ht="15.75" thickBot="1" x14ac:dyDescent="0.3">
      <c r="A5" s="9" t="s">
        <v>6</v>
      </c>
      <c r="B5" s="10">
        <v>1500000</v>
      </c>
      <c r="C5" s="25">
        <v>6</v>
      </c>
      <c r="D5" s="10">
        <f>SUM(B5*C5)</f>
        <v>9000000</v>
      </c>
    </row>
    <row r="6" spans="1:5" ht="15.75" thickBot="1" x14ac:dyDescent="0.3">
      <c r="A6" s="9" t="s">
        <v>7</v>
      </c>
      <c r="B6" s="10">
        <v>2000000</v>
      </c>
      <c r="C6" s="25">
        <v>6</v>
      </c>
      <c r="D6" s="10">
        <f>SUM(B6*C6)</f>
        <v>12000000</v>
      </c>
    </row>
    <row r="7" spans="1:5" ht="19.5" customHeight="1" thickBot="1" x14ac:dyDescent="0.3">
      <c r="A7" s="14" t="s">
        <v>8</v>
      </c>
      <c r="B7" s="10">
        <v>150000</v>
      </c>
      <c r="C7" s="26">
        <v>30</v>
      </c>
      <c r="D7" s="10">
        <f>SUM(B7*C7)</f>
        <v>4500000</v>
      </c>
    </row>
    <row r="8" spans="1:5" ht="16.5" thickBot="1" x14ac:dyDescent="0.3">
      <c r="A8" s="11" t="s">
        <v>4</v>
      </c>
      <c r="B8" s="12"/>
      <c r="C8" s="24"/>
      <c r="D8" s="13">
        <f>SUM(D5:D7)</f>
        <v>25500000</v>
      </c>
    </row>
    <row r="9" spans="1:5" ht="16.5" thickBot="1" x14ac:dyDescent="0.3">
      <c r="A9" s="42" t="s">
        <v>19</v>
      </c>
      <c r="B9" s="43"/>
      <c r="C9" s="43"/>
      <c r="D9" s="44"/>
    </row>
    <row r="10" spans="1:5" ht="15.75" thickBot="1" x14ac:dyDescent="0.3">
      <c r="A10" s="9" t="s">
        <v>9</v>
      </c>
      <c r="B10" s="10">
        <v>12000000</v>
      </c>
      <c r="C10" s="25">
        <v>6</v>
      </c>
      <c r="D10" s="10">
        <f>SUM(B10*C10)</f>
        <v>72000000</v>
      </c>
    </row>
    <row r="11" spans="1:5" x14ac:dyDescent="0.25">
      <c r="A11" s="15" t="s">
        <v>10</v>
      </c>
      <c r="B11" s="58">
        <f>SUM(40000*30*4)</f>
        <v>4800000</v>
      </c>
      <c r="C11" s="60">
        <v>6</v>
      </c>
      <c r="D11" s="58">
        <f>SUM(B11*C11)</f>
        <v>28800000</v>
      </c>
    </row>
    <row r="12" spans="1:5" ht="15.75" thickBot="1" x14ac:dyDescent="0.3">
      <c r="A12" s="9" t="s">
        <v>11</v>
      </c>
      <c r="B12" s="59"/>
      <c r="C12" s="61"/>
      <c r="D12" s="59"/>
    </row>
    <row r="13" spans="1:5" x14ac:dyDescent="0.25">
      <c r="A13" s="15" t="s">
        <v>12</v>
      </c>
      <c r="B13" s="58">
        <f>SUM(7000*30*2*4)</f>
        <v>1680000</v>
      </c>
      <c r="C13" s="60">
        <v>6</v>
      </c>
      <c r="D13" s="58">
        <f>SUM(B13*C13)</f>
        <v>10080000</v>
      </c>
    </row>
    <row r="14" spans="1:5" ht="15.75" thickBot="1" x14ac:dyDescent="0.3">
      <c r="A14" s="9" t="s">
        <v>13</v>
      </c>
      <c r="B14" s="59"/>
      <c r="C14" s="61"/>
      <c r="D14" s="59"/>
    </row>
    <row r="15" spans="1:5" ht="30.75" thickBot="1" x14ac:dyDescent="0.3">
      <c r="A15" s="16" t="s">
        <v>14</v>
      </c>
      <c r="B15" s="10">
        <v>900000</v>
      </c>
      <c r="C15" s="25">
        <v>6</v>
      </c>
      <c r="D15" s="10">
        <f>SUM(B15*C15)</f>
        <v>5400000</v>
      </c>
    </row>
    <row r="16" spans="1:5" ht="15.75" thickBot="1" x14ac:dyDescent="0.3">
      <c r="A16" s="9" t="s">
        <v>15</v>
      </c>
      <c r="B16" s="10">
        <f>SUM(480000*25)</f>
        <v>12000000</v>
      </c>
      <c r="C16" s="25">
        <v>6</v>
      </c>
      <c r="D16" s="10">
        <f>SUM(B16*C16)</f>
        <v>72000000</v>
      </c>
    </row>
    <row r="17" spans="1:11" ht="15.75" thickBot="1" x14ac:dyDescent="0.3">
      <c r="A17" s="9" t="s">
        <v>33</v>
      </c>
      <c r="B17" s="47">
        <f>SUM(40000*3*25)</f>
        <v>3000000</v>
      </c>
      <c r="C17" s="48">
        <v>6</v>
      </c>
      <c r="D17" s="47">
        <f>SUM(B17*C17)</f>
        <v>18000000</v>
      </c>
    </row>
    <row r="18" spans="1:11" ht="16.5" thickBot="1" x14ac:dyDescent="0.3">
      <c r="A18" s="11" t="s">
        <v>4</v>
      </c>
      <c r="B18" s="12"/>
      <c r="C18" s="27"/>
      <c r="D18" s="13">
        <f>SUM(D10:D17)</f>
        <v>206280000</v>
      </c>
    </row>
    <row r="19" spans="1:11" ht="16.5" thickBot="1" x14ac:dyDescent="0.3">
      <c r="A19" s="68" t="s">
        <v>18</v>
      </c>
      <c r="B19" s="69"/>
      <c r="C19" s="69"/>
      <c r="D19" s="70"/>
    </row>
    <row r="20" spans="1:11" ht="15.75" thickBot="1" x14ac:dyDescent="0.3">
      <c r="A20" s="1" t="s">
        <v>20</v>
      </c>
      <c r="B20" s="7">
        <f>SUM(150000*8*2)</f>
        <v>2400000</v>
      </c>
      <c r="C20" s="28">
        <v>6</v>
      </c>
      <c r="D20" s="8">
        <f>SUM(B20*C20)</f>
        <v>14400000</v>
      </c>
    </row>
    <row r="21" spans="1:11" ht="15.75" thickBot="1" x14ac:dyDescent="0.3">
      <c r="A21" s="5" t="s">
        <v>26</v>
      </c>
      <c r="B21" s="7">
        <f>SUM(40000*8*4)</f>
        <v>1280000</v>
      </c>
      <c r="C21" s="28">
        <v>6</v>
      </c>
      <c r="D21" s="7">
        <f>SUM(B21*C21)</f>
        <v>7680000</v>
      </c>
    </row>
    <row r="22" spans="1:11" ht="15.75" thickBot="1" x14ac:dyDescent="0.3">
      <c r="A22" s="5" t="s">
        <v>28</v>
      </c>
      <c r="B22" s="7">
        <f>SUM(7000*8*4)</f>
        <v>224000</v>
      </c>
      <c r="C22" s="28">
        <v>6</v>
      </c>
      <c r="D22" s="8">
        <f>SUM(B22*C22)</f>
        <v>1344000</v>
      </c>
    </row>
    <row r="23" spans="1:11" ht="15.75" thickBot="1" x14ac:dyDescent="0.3">
      <c r="A23" s="1" t="s">
        <v>21</v>
      </c>
      <c r="B23" s="7">
        <f>SUM(480000*8)</f>
        <v>3840000</v>
      </c>
      <c r="C23" s="28">
        <v>6</v>
      </c>
      <c r="D23" s="8">
        <f>SUM(B23*C23)</f>
        <v>23040000</v>
      </c>
      <c r="K23">
        <f>SUM(12000000/25)</f>
        <v>480000</v>
      </c>
    </row>
    <row r="24" spans="1:11" ht="15.75" thickBot="1" x14ac:dyDescent="0.3">
      <c r="A24" s="1" t="s">
        <v>34</v>
      </c>
      <c r="B24" s="7">
        <f>SUM(40000*2*8)</f>
        <v>640000</v>
      </c>
      <c r="C24" s="28">
        <v>6</v>
      </c>
      <c r="D24" s="8">
        <f>SUM(B24*C24)</f>
        <v>3840000</v>
      </c>
    </row>
    <row r="25" spans="1:11" ht="16.5" thickBot="1" x14ac:dyDescent="0.3">
      <c r="A25" s="4" t="s">
        <v>4</v>
      </c>
      <c r="B25" s="3"/>
      <c r="C25" s="29"/>
      <c r="D25" s="6">
        <f>SUM(D20:D24)</f>
        <v>50304000</v>
      </c>
    </row>
    <row r="26" spans="1:11" ht="16.5" thickBot="1" x14ac:dyDescent="0.3">
      <c r="A26" s="68" t="s">
        <v>22</v>
      </c>
      <c r="B26" s="69"/>
      <c r="C26" s="69"/>
      <c r="D26" s="70"/>
    </row>
    <row r="27" spans="1:11" ht="15.75" thickBot="1" x14ac:dyDescent="0.3">
      <c r="A27" s="9" t="s">
        <v>20</v>
      </c>
      <c r="B27" s="7">
        <f>SUM(150000*3*2)</f>
        <v>900000</v>
      </c>
      <c r="C27" s="28">
        <v>3</v>
      </c>
      <c r="D27" s="7">
        <f t="shared" ref="D27:D32" si="0">SUM(B27*C27)</f>
        <v>2700000</v>
      </c>
    </row>
    <row r="28" spans="1:11" ht="15.75" thickBot="1" x14ac:dyDescent="0.3">
      <c r="A28" s="32" t="s">
        <v>27</v>
      </c>
      <c r="B28" s="7">
        <f>SUM(40000*5*2)</f>
        <v>400000</v>
      </c>
      <c r="C28" s="28">
        <v>3</v>
      </c>
      <c r="D28" s="7">
        <f t="shared" si="0"/>
        <v>1200000</v>
      </c>
    </row>
    <row r="29" spans="1:11" ht="15.75" thickBot="1" x14ac:dyDescent="0.3">
      <c r="A29" s="32" t="s">
        <v>25</v>
      </c>
      <c r="B29" s="7">
        <f>SUM(7000*50)</f>
        <v>350000</v>
      </c>
      <c r="C29" s="28">
        <v>3</v>
      </c>
      <c r="D29" s="7">
        <f t="shared" si="0"/>
        <v>1050000</v>
      </c>
    </row>
    <row r="30" spans="1:11" ht="30.75" thickBot="1" x14ac:dyDescent="0.3">
      <c r="A30" s="33" t="s">
        <v>23</v>
      </c>
      <c r="B30" s="7">
        <v>300000</v>
      </c>
      <c r="C30" s="28">
        <v>3</v>
      </c>
      <c r="D30" s="7">
        <f t="shared" si="0"/>
        <v>900000</v>
      </c>
    </row>
    <row r="31" spans="1:11" ht="15.75" thickBot="1" x14ac:dyDescent="0.3">
      <c r="A31" s="9" t="s">
        <v>24</v>
      </c>
      <c r="B31" s="7">
        <f>SUM(480000*3)</f>
        <v>1440000</v>
      </c>
      <c r="C31" s="28">
        <v>3</v>
      </c>
      <c r="D31" s="7">
        <f t="shared" si="0"/>
        <v>4320000</v>
      </c>
    </row>
    <row r="32" spans="1:11" ht="15.75" thickBot="1" x14ac:dyDescent="0.3">
      <c r="A32" s="9" t="s">
        <v>34</v>
      </c>
      <c r="B32" s="7">
        <f>SUM(40000*2*5)</f>
        <v>400000</v>
      </c>
      <c r="C32" s="28">
        <v>3</v>
      </c>
      <c r="D32" s="7">
        <f t="shared" si="0"/>
        <v>1200000</v>
      </c>
    </row>
    <row r="33" spans="1:5" ht="16.5" thickBot="1" x14ac:dyDescent="0.3">
      <c r="A33" s="17" t="s">
        <v>4</v>
      </c>
      <c r="B33" s="18"/>
      <c r="C33" s="34"/>
      <c r="D33" s="17">
        <f>SUM(D27:D32)</f>
        <v>11370000</v>
      </c>
    </row>
    <row r="34" spans="1:5" ht="16.5" thickBot="1" x14ac:dyDescent="0.3">
      <c r="A34" s="65" t="s">
        <v>29</v>
      </c>
      <c r="B34" s="66"/>
      <c r="C34" s="66"/>
      <c r="D34" s="67"/>
    </row>
    <row r="35" spans="1:5" ht="15.75" thickBot="1" x14ac:dyDescent="0.3">
      <c r="A35" s="1" t="s">
        <v>20</v>
      </c>
      <c r="B35" s="7">
        <f>SUM(150000*2*2)</f>
        <v>600000</v>
      </c>
      <c r="C35" s="35">
        <v>12</v>
      </c>
      <c r="D35" s="7">
        <f>SUM(B35*C35)</f>
        <v>7200000</v>
      </c>
    </row>
    <row r="36" spans="1:5" ht="15.75" thickBot="1" x14ac:dyDescent="0.3">
      <c r="A36" s="5" t="s">
        <v>37</v>
      </c>
      <c r="B36" s="7">
        <f>SUM(40000*2*4)</f>
        <v>320000</v>
      </c>
      <c r="C36" s="35">
        <v>12</v>
      </c>
      <c r="D36" s="7">
        <f>SUM(B36*C36)</f>
        <v>3840000</v>
      </c>
    </row>
    <row r="37" spans="1:5" ht="15.75" thickBot="1" x14ac:dyDescent="0.3">
      <c r="A37" s="5" t="s">
        <v>36</v>
      </c>
      <c r="B37" s="7">
        <f>SUM(7000*20*2)</f>
        <v>280000</v>
      </c>
      <c r="C37" s="35">
        <v>12</v>
      </c>
      <c r="D37" s="7">
        <f>SUM(B37*C37)</f>
        <v>3360000</v>
      </c>
    </row>
    <row r="38" spans="1:5" ht="15.75" thickBot="1" x14ac:dyDescent="0.3">
      <c r="A38" s="1" t="s">
        <v>38</v>
      </c>
      <c r="B38" s="7">
        <f>SUM(480000*2)</f>
        <v>960000</v>
      </c>
      <c r="C38" s="36">
        <v>12</v>
      </c>
      <c r="D38" s="37">
        <f>SUM(B38*C38)</f>
        <v>11520000</v>
      </c>
      <c r="E38" s="2"/>
    </row>
    <row r="39" spans="1:5" ht="15.75" thickBot="1" x14ac:dyDescent="0.3">
      <c r="A39" s="1" t="s">
        <v>34</v>
      </c>
      <c r="B39" s="7">
        <f>SUM(40000*2*2)</f>
        <v>160000</v>
      </c>
      <c r="C39" s="36">
        <v>12</v>
      </c>
      <c r="D39" s="37">
        <f>SUM(B39*C39)</f>
        <v>1920000</v>
      </c>
      <c r="E39" s="49"/>
    </row>
    <row r="40" spans="1:5" ht="16.5" thickBot="1" x14ac:dyDescent="0.3">
      <c r="A40" s="17" t="s">
        <v>4</v>
      </c>
      <c r="B40" s="18"/>
      <c r="C40" s="36"/>
      <c r="D40" s="17">
        <f>SUM(D35:D39)</f>
        <v>27840000</v>
      </c>
    </row>
    <row r="41" spans="1:5" ht="16.5" thickBot="1" x14ac:dyDescent="0.3">
      <c r="A41" s="17"/>
      <c r="B41" s="18"/>
      <c r="C41" s="34"/>
      <c r="D41" s="17"/>
      <c r="E41" s="2"/>
    </row>
    <row r="42" spans="1:5" ht="16.5" thickBot="1" x14ac:dyDescent="0.3">
      <c r="A42" s="62"/>
      <c r="B42" s="63"/>
      <c r="C42" s="63"/>
      <c r="D42" s="64"/>
    </row>
    <row r="43" spans="1:5" ht="16.5" thickBot="1" x14ac:dyDescent="0.3">
      <c r="A43" s="19" t="s">
        <v>16</v>
      </c>
      <c r="B43" s="45"/>
      <c r="C43" s="46"/>
      <c r="D43" s="13">
        <f>SUM(D40+D33+D25+D18+D8)</f>
        <v>321294000</v>
      </c>
    </row>
    <row r="44" spans="1:5" ht="15.75" thickBot="1" x14ac:dyDescent="0.3">
      <c r="A44" s="9" t="s">
        <v>32</v>
      </c>
      <c r="B44" s="20"/>
      <c r="C44" s="30"/>
      <c r="D44" s="10">
        <f>SUM(D43*0.1)</f>
        <v>32129400</v>
      </c>
    </row>
    <row r="45" spans="1:5" ht="16.5" thickBot="1" x14ac:dyDescent="0.3">
      <c r="A45" s="21"/>
      <c r="B45" s="22"/>
      <c r="C45" s="31"/>
      <c r="D45" s="23"/>
    </row>
    <row r="46" spans="1:5" ht="16.5" thickBot="1" x14ac:dyDescent="0.3">
      <c r="A46" s="19" t="s">
        <v>30</v>
      </c>
      <c r="B46" s="20"/>
      <c r="C46" s="30"/>
      <c r="D46" s="13">
        <f>SUM(D44+D43)</f>
        <v>353423400</v>
      </c>
    </row>
    <row r="47" spans="1:5" ht="16.5" thickBot="1" x14ac:dyDescent="0.3">
      <c r="A47" s="38" t="s">
        <v>35</v>
      </c>
      <c r="B47" s="38"/>
      <c r="C47" s="38"/>
      <c r="D47" s="39">
        <f>SUM(D46*0.19)</f>
        <v>67150446</v>
      </c>
    </row>
    <row r="48" spans="1:5" ht="18.75" thickBot="1" x14ac:dyDescent="0.3">
      <c r="A48" s="41" t="s">
        <v>17</v>
      </c>
      <c r="B48" s="38"/>
      <c r="C48" s="38"/>
      <c r="D48" s="40">
        <f>SUM(D46+D47)</f>
        <v>420573846</v>
      </c>
    </row>
  </sheetData>
  <mergeCells count="13">
    <mergeCell ref="B13:B14"/>
    <mergeCell ref="C13:C14"/>
    <mergeCell ref="D13:D14"/>
    <mergeCell ref="A42:D42"/>
    <mergeCell ref="A3:D3"/>
    <mergeCell ref="A19:D19"/>
    <mergeCell ref="A26:D26"/>
    <mergeCell ref="A34:D34"/>
    <mergeCell ref="A1:D1"/>
    <mergeCell ref="A4:D4"/>
    <mergeCell ref="B11:B12"/>
    <mergeCell ref="C11:C12"/>
    <mergeCell ref="D11:D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Robledo</dc:creator>
  <cp:lastModifiedBy>Lida Ortiz Puerta</cp:lastModifiedBy>
  <dcterms:created xsi:type="dcterms:W3CDTF">2018-01-22T13:58:21Z</dcterms:created>
  <dcterms:modified xsi:type="dcterms:W3CDTF">2018-01-23T17:23:50Z</dcterms:modified>
</cp:coreProperties>
</file>